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5" yWindow="45" windowWidth="14400" windowHeight="11580"/>
  </bookViews>
  <sheets>
    <sheet name="источники" sheetId="2" r:id="rId1"/>
  </sheets>
  <definedNames>
    <definedName name="_xlnm.Print_Titles" localSheetId="0">источники!$12:$14</definedName>
    <definedName name="_xlnm.Print_Area" localSheetId="0">источники!$A$1:$F$24</definedName>
  </definedNames>
  <calcPr calcId="125725"/>
</workbook>
</file>

<file path=xl/calcChain.xml><?xml version="1.0" encoding="utf-8"?>
<calcChain xmlns="http://schemas.openxmlformats.org/spreadsheetml/2006/main">
  <c r="E24" i="2"/>
  <c r="F22"/>
  <c r="F21"/>
  <c r="F20" s="1"/>
  <c r="E22"/>
  <c r="E21" s="1"/>
  <c r="E20" s="1"/>
  <c r="F18"/>
  <c r="F17" s="1"/>
  <c r="F16" s="1"/>
  <c r="F24"/>
  <c r="E18"/>
  <c r="E17"/>
  <c r="E16" s="1"/>
  <c r="D18"/>
  <c r="D17" s="1"/>
  <c r="D16" s="1"/>
  <c r="D15" s="1"/>
  <c r="D24" s="1"/>
  <c r="D22"/>
  <c r="D21"/>
  <c r="D20" s="1"/>
</calcChain>
</file>

<file path=xl/sharedStrings.xml><?xml version="1.0" encoding="utf-8"?>
<sst xmlns="http://schemas.openxmlformats.org/spreadsheetml/2006/main" count="48" uniqueCount="42">
  <si>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</si>
  <si>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</si>
  <si>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</si>
  <si>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</si>
  <si>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</si>
  <si>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</si>
  <si>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</si>
  <si>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</si>
  <si>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Всего</t>
  </si>
  <si>
    <t>№ строки</t>
  </si>
  <si>
    <t>Увеличение прочих остатков денежных средств бюджетов</t>
  </si>
  <si>
    <t>Изменение остатков средств на счетах по учету средств бюджета</t>
  </si>
  <si>
    <t>3</t>
  </si>
  <si>
    <t>4</t>
  </si>
  <si>
    <t>5</t>
  </si>
  <si>
    <t>6</t>
  </si>
  <si>
    <t>7</t>
  </si>
  <si>
    <t>8</t>
  </si>
  <si>
    <t>9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</si>
  <si>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</si>
  <si>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Увеличение прочих остатков денежных средств бюджетов сельских поселений
</t>
  </si>
  <si>
    <t xml:space="preserve">Уменьшение прочих остатков денежных средств бюджетов сельских поселений
</t>
  </si>
  <si>
    <t>834 01 05 00 00 00 0000 000</t>
  </si>
  <si>
    <t>834 01 05 00 00 00 0000 500</t>
  </si>
  <si>
    <t>834 01 05 02 00 00 0000 500</t>
  </si>
  <si>
    <t>834 01 05 02 01 00 0000 510</t>
  </si>
  <si>
    <t>834 01 05 02 01 10 0000 510</t>
  </si>
  <si>
    <t>834 01 05 00 00 00 0000 600</t>
  </si>
  <si>
    <t>834 01 05 02 00 00 0000 600</t>
  </si>
  <si>
    <t>834 01 05 02 01 00 0000 610</t>
  </si>
  <si>
    <t>834 01 05 02 01 10 0000 610</t>
  </si>
  <si>
    <t>Сумма</t>
  </si>
  <si>
    <t>2025 год</t>
  </si>
  <si>
    <t>2026 год</t>
  </si>
  <si>
    <t>Источники внутреннего финансирования дефицита бюджета поселения в 2025 году и плановом периоде 2026-2027 годов</t>
  </si>
  <si>
    <t>2027 год</t>
  </si>
  <si>
    <t>(тыс.руб.)</t>
  </si>
  <si>
    <t>от 25.12.2024 № 47-285</t>
  </si>
  <si>
    <t>Приложение 1</t>
  </si>
  <si>
    <t>к решению Туруханского окружного Совета депутатов</t>
  </si>
  <si>
    <t>от 20.11.2025 № 5-68</t>
  </si>
  <si>
    <t>к решению Туруханского сельского Совета депутатов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</si>
</sst>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8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164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0" fontId="2" fillId="0" borderId="0" xfId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vertical="top" wrapText="1"/>
    </xf>
    <xf numFmtId="164" fontId="3" fillId="0" borderId="0" xfId="0" applyNumberFormat="1" applyFont="1" applyFill="1"/>
    <xf numFmtId="164" fontId="1" fillId="0" borderId="0" xfId="0" applyNumberFormat="1" applyFont="1" applyFill="1" applyAlignment="1">
      <alignment wrapText="1"/>
    </xf>
    <xf numFmtId="4" fontId="3" fillId="0" borderId="0" xfId="0" applyNumberFormat="1" applyFont="1" applyFill="1"/>
    <xf numFmtId="0" fontId="1" fillId="0" borderId="0" xfId="0" applyFont="1" applyFill="1" applyAlignment="1">
      <alignment horizontal="left" wrapText="1"/>
    </xf>
    <xf numFmtId="165" fontId="1" fillId="0" borderId="1" xfId="0" applyNumberFormat="1" applyFont="1" applyFill="1" applyBorder="1" applyAlignment="1">
      <alignment vertical="top"/>
    </xf>
    <xf numFmtId="165" fontId="5" fillId="0" borderId="1" xfId="0" applyNumberFormat="1" applyFont="1" applyFill="1" applyBorder="1" applyAlignment="1">
      <alignment horizontal="right" vertical="top" wrapText="1"/>
    </xf>
    <xf numFmtId="166" fontId="1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left"/>
    </xf>
    <xf numFmtId="49" fontId="1" fillId="0" borderId="1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49" fontId="1" fillId="0" borderId="3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top" wrapText="1" shrinkToFit="1"/>
    </xf>
    <xf numFmtId="49" fontId="1" fillId="0" borderId="3" xfId="0" applyNumberFormat="1" applyFont="1" applyFill="1" applyBorder="1" applyAlignment="1">
      <alignment horizontal="center" vertical="top" wrapText="1" shrinkToFit="1"/>
    </xf>
    <xf numFmtId="3" fontId="1" fillId="0" borderId="4" xfId="0" applyNumberFormat="1" applyFont="1" applyFill="1" applyBorder="1" applyAlignment="1">
      <alignment horizontal="center" vertical="center" wrapText="1" shrinkToFit="1"/>
    </xf>
    <xf numFmtId="3" fontId="1" fillId="0" borderId="5" xfId="0" applyNumberFormat="1" applyFont="1" applyFill="1" applyBorder="1" applyAlignment="1">
      <alignment horizontal="center" vertical="center" wrapText="1" shrinkToFit="1"/>
    </xf>
    <xf numFmtId="3" fontId="1" fillId="0" borderId="6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8"/>
  <sheetViews>
    <sheetView tabSelected="1" view="pageBreakPreview" topLeftCell="A16" zoomScaleNormal="75" zoomScaleSheetLayoutView="100" workbookViewId="0">
      <selection activeCell="D7" sqref="D7:F7"/>
    </sheetView>
  </sheetViews>
  <sheetFormatPr defaultRowHeight="15.75"/>
  <cols>
    <col min="1" max="1" width="7.7109375" style="10" customWidth="1"/>
    <col min="2" max="2" width="28.140625" style="4" customWidth="1"/>
    <col min="3" max="3" width="44.140625" style="1" customWidth="1"/>
    <col min="4" max="5" width="13.42578125" style="1" bestFit="1" customWidth="1"/>
    <col min="6" max="6" width="13.42578125" style="1" customWidth="1"/>
    <col min="7" max="7" width="17.28515625" style="1" customWidth="1"/>
    <col min="8" max="16384" width="9.140625" style="1"/>
  </cols>
  <sheetData>
    <row r="1" spans="1:25">
      <c r="B1" s="20"/>
      <c r="D1" s="24" t="s">
        <v>38</v>
      </c>
      <c r="E1" s="24"/>
      <c r="F1" s="24"/>
    </row>
    <row r="2" spans="1:25">
      <c r="B2" s="20"/>
      <c r="C2" s="23" t="s">
        <v>39</v>
      </c>
      <c r="D2" s="23"/>
      <c r="E2" s="23"/>
      <c r="F2" s="23"/>
    </row>
    <row r="3" spans="1:25">
      <c r="B3" s="20"/>
      <c r="D3" s="23" t="s">
        <v>40</v>
      </c>
      <c r="E3" s="23"/>
      <c r="F3" s="23"/>
    </row>
    <row r="4" spans="1:25">
      <c r="B4" s="20"/>
      <c r="D4" s="25"/>
      <c r="E4" s="25"/>
      <c r="F4" s="25"/>
    </row>
    <row r="5" spans="1:25">
      <c r="B5" s="20"/>
      <c r="D5" s="24" t="s">
        <v>38</v>
      </c>
      <c r="E5" s="24"/>
      <c r="F5" s="24"/>
    </row>
    <row r="6" spans="1:25">
      <c r="B6" s="20"/>
      <c r="C6" s="23" t="s">
        <v>41</v>
      </c>
      <c r="D6" s="23"/>
      <c r="E6" s="23"/>
      <c r="F6" s="23"/>
    </row>
    <row r="7" spans="1:25">
      <c r="B7" s="20"/>
      <c r="D7" s="23" t="s">
        <v>37</v>
      </c>
      <c r="E7" s="23"/>
      <c r="F7" s="23"/>
    </row>
    <row r="8" spans="1:25" s="2" customFormat="1">
      <c r="A8" s="10"/>
      <c r="B8" s="4"/>
      <c r="C8" s="1"/>
      <c r="D8" s="1"/>
      <c r="E8" s="1"/>
      <c r="F8" s="13"/>
    </row>
    <row r="9" spans="1:25" s="2" customFormat="1" ht="23.25" customHeight="1">
      <c r="A9" s="27" t="s">
        <v>34</v>
      </c>
      <c r="B9" s="27"/>
      <c r="C9" s="27"/>
      <c r="D9" s="27"/>
      <c r="E9" s="27"/>
      <c r="F9" s="27"/>
    </row>
    <row r="10" spans="1:25" s="2" customFormat="1">
      <c r="A10" s="7"/>
      <c r="B10" s="7"/>
      <c r="C10" s="7"/>
      <c r="D10" s="7"/>
      <c r="E10" s="7"/>
      <c r="F10" s="7"/>
    </row>
    <row r="11" spans="1:25" s="2" customFormat="1">
      <c r="A11" s="11"/>
      <c r="B11" s="5"/>
      <c r="C11" s="5"/>
      <c r="D11" s="5"/>
      <c r="E11" s="5"/>
      <c r="F11" s="15" t="s">
        <v>36</v>
      </c>
    </row>
    <row r="12" spans="1:25" s="6" customFormat="1" ht="17.25" customHeight="1">
      <c r="A12" s="28" t="s">
        <v>9</v>
      </c>
      <c r="B12" s="30" t="s">
        <v>0</v>
      </c>
      <c r="C12" s="32" t="s">
        <v>19</v>
      </c>
      <c r="D12" s="34" t="s">
        <v>31</v>
      </c>
      <c r="E12" s="35"/>
      <c r="F12" s="36"/>
    </row>
    <row r="13" spans="1:25" s="6" customFormat="1" ht="48" customHeight="1">
      <c r="A13" s="29"/>
      <c r="B13" s="31"/>
      <c r="C13" s="33"/>
      <c r="D13" s="9" t="s">
        <v>32</v>
      </c>
      <c r="E13" s="9" t="s">
        <v>33</v>
      </c>
      <c r="F13" s="9" t="s">
        <v>35</v>
      </c>
    </row>
    <row r="14" spans="1:25" s="2" customFormat="1">
      <c r="A14" s="12"/>
      <c r="B14" s="3" t="s">
        <v>6</v>
      </c>
      <c r="C14" s="3" t="s">
        <v>7</v>
      </c>
      <c r="D14" s="3" t="s">
        <v>12</v>
      </c>
      <c r="E14" s="3" t="s">
        <v>13</v>
      </c>
      <c r="F14" s="3" t="s">
        <v>14</v>
      </c>
    </row>
    <row r="15" spans="1:25" s="8" customFormat="1" ht="33" customHeight="1">
      <c r="A15" s="14" t="s">
        <v>6</v>
      </c>
      <c r="B15" s="14" t="s">
        <v>22</v>
      </c>
      <c r="C15" s="16" t="s">
        <v>11</v>
      </c>
      <c r="D15" s="21">
        <f>D23+D16</f>
        <v>5589.8990000000049</v>
      </c>
      <c r="E15" s="21">
        <v>0</v>
      </c>
      <c r="F15" s="21">
        <v>0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s="8" customFormat="1" ht="16.5" customHeight="1">
      <c r="A16" s="14" t="s">
        <v>7</v>
      </c>
      <c r="B16" s="14" t="s">
        <v>23</v>
      </c>
      <c r="C16" s="16" t="s">
        <v>1</v>
      </c>
      <c r="D16" s="21">
        <f t="shared" ref="D16:E18" si="0">D17</f>
        <v>-218798.93299999999</v>
      </c>
      <c r="E16" s="21">
        <f t="shared" si="0"/>
        <v>-129056.04399999999</v>
      </c>
      <c r="F16" s="21">
        <f>F17</f>
        <v>-116964.74400000001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s="8" customFormat="1" ht="31.5">
      <c r="A17" s="14" t="s">
        <v>12</v>
      </c>
      <c r="B17" s="14" t="s">
        <v>24</v>
      </c>
      <c r="C17" s="16" t="s">
        <v>2</v>
      </c>
      <c r="D17" s="21">
        <f t="shared" si="0"/>
        <v>-218798.93299999999</v>
      </c>
      <c r="E17" s="21">
        <f t="shared" si="0"/>
        <v>-129056.04399999999</v>
      </c>
      <c r="F17" s="21">
        <f>F18</f>
        <v>-116964.74400000001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s="8" customFormat="1" ht="33.75" customHeight="1">
      <c r="A18" s="14" t="s">
        <v>13</v>
      </c>
      <c r="B18" s="14" t="s">
        <v>25</v>
      </c>
      <c r="C18" s="16" t="s">
        <v>10</v>
      </c>
      <c r="D18" s="21">
        <f t="shared" si="0"/>
        <v>-218798.93299999999</v>
      </c>
      <c r="E18" s="21">
        <f t="shared" si="0"/>
        <v>-129056.04399999999</v>
      </c>
      <c r="F18" s="21">
        <f>F19</f>
        <v>-116964.74400000001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s="8" customFormat="1" ht="31.5" customHeight="1">
      <c r="A19" s="14" t="s">
        <v>14</v>
      </c>
      <c r="B19" s="14" t="s">
        <v>26</v>
      </c>
      <c r="C19" s="16" t="s">
        <v>20</v>
      </c>
      <c r="D19" s="21">
        <v>-218798.93299999999</v>
      </c>
      <c r="E19" s="21">
        <v>-129056.04399999999</v>
      </c>
      <c r="F19" s="21">
        <v>-116964.74400000001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s="8" customFormat="1" ht="17.25" customHeight="1">
      <c r="A20" s="14" t="s">
        <v>15</v>
      </c>
      <c r="B20" s="14" t="s">
        <v>27</v>
      </c>
      <c r="C20" s="16" t="s">
        <v>3</v>
      </c>
      <c r="D20" s="21">
        <f t="shared" ref="D20:F22" si="1">D21</f>
        <v>224388.83199999999</v>
      </c>
      <c r="E20" s="21">
        <f t="shared" si="1"/>
        <v>129056.04399999999</v>
      </c>
      <c r="F20" s="21">
        <f t="shared" si="1"/>
        <v>116964.74400000001</v>
      </c>
      <c r="G20" s="1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s="8" customFormat="1" ht="31.5">
      <c r="A21" s="14" t="s">
        <v>16</v>
      </c>
      <c r="B21" s="14" t="s">
        <v>28</v>
      </c>
      <c r="C21" s="16" t="s">
        <v>4</v>
      </c>
      <c r="D21" s="21">
        <f t="shared" si="1"/>
        <v>224388.83199999999</v>
      </c>
      <c r="E21" s="21">
        <f t="shared" si="1"/>
        <v>129056.04399999999</v>
      </c>
      <c r="F21" s="21">
        <f t="shared" si="1"/>
        <v>116964.74400000001</v>
      </c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s="8" customFormat="1" ht="32.25" customHeight="1">
      <c r="A22" s="14" t="s">
        <v>17</v>
      </c>
      <c r="B22" s="14" t="s">
        <v>29</v>
      </c>
      <c r="C22" s="16" t="s">
        <v>5</v>
      </c>
      <c r="D22" s="21">
        <f t="shared" si="1"/>
        <v>224388.83199999999</v>
      </c>
      <c r="E22" s="21">
        <f t="shared" si="1"/>
        <v>129056.04399999999</v>
      </c>
      <c r="F22" s="21">
        <f t="shared" si="1"/>
        <v>116964.74400000001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s="8" customFormat="1" ht="35.25" customHeight="1">
      <c r="A23" s="14" t="s">
        <v>18</v>
      </c>
      <c r="B23" s="14" t="s">
        <v>30</v>
      </c>
      <c r="C23" s="16" t="s">
        <v>21</v>
      </c>
      <c r="D23" s="22">
        <v>224388.83199999999</v>
      </c>
      <c r="E23" s="22">
        <v>129056.04399999999</v>
      </c>
      <c r="F23" s="21">
        <v>116964.74400000001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 s="8" customFormat="1" ht="18" customHeight="1">
      <c r="A24" s="26" t="s">
        <v>8</v>
      </c>
      <c r="B24" s="26"/>
      <c r="C24" s="26"/>
      <c r="D24" s="21">
        <f>D15</f>
        <v>5589.8990000000049</v>
      </c>
      <c r="E24" s="21">
        <f>E15</f>
        <v>0</v>
      </c>
      <c r="F24" s="21">
        <f>F15</f>
        <v>0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1:25"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</row>
    <row r="27" spans="1:25"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</row>
    <row r="28" spans="1:25"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</row>
    <row r="30" spans="1:25"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</row>
    <row r="31" spans="1:25"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</row>
    <row r="32" spans="1:25"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7:25"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7:25"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</row>
    <row r="35" spans="7:25"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7:25"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</row>
    <row r="37" spans="7:25"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</row>
    <row r="38" spans="7:25"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</row>
    <row r="39" spans="7:25"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7:25"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7:25"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</row>
    <row r="42" spans="7:25"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7:25"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</row>
    <row r="44" spans="7:25"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7:25"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</row>
    <row r="46" spans="7:25"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</row>
    <row r="47" spans="7:25"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</row>
    <row r="48" spans="7:25"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</row>
    <row r="49" spans="7:25"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</row>
    <row r="50" spans="7:25"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</row>
    <row r="51" spans="7:25"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</row>
    <row r="52" spans="7:25"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</row>
    <row r="53" spans="7:25"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</row>
    <row r="54" spans="7:25"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7:25"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</row>
    <row r="56" spans="7:25"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</row>
    <row r="57" spans="7:25"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</row>
    <row r="58" spans="7:25"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</row>
    <row r="59" spans="7:25"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</row>
    <row r="60" spans="7:25"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</row>
    <row r="61" spans="7:25"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7:25"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</row>
    <row r="63" spans="7:25"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</row>
    <row r="64" spans="7:25"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</row>
    <row r="65" spans="7:25"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</row>
    <row r="66" spans="7:25"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</row>
    <row r="67" spans="7:25"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</row>
    <row r="68" spans="7:25"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7:25"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</row>
    <row r="70" spans="7:25"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</row>
    <row r="71" spans="7:25"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</row>
    <row r="72" spans="7:25"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</row>
    <row r="73" spans="7:25"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</row>
    <row r="74" spans="7:25"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</row>
    <row r="75" spans="7:25"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7:25"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</row>
    <row r="77" spans="7:25"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</row>
    <row r="78" spans="7:25"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</row>
    <row r="79" spans="7:25"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</row>
    <row r="80" spans="7:25"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</row>
    <row r="81" spans="7:25"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</row>
    <row r="82" spans="7:25"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</row>
    <row r="83" spans="7:25"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</row>
    <row r="84" spans="7:25"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</row>
    <row r="85" spans="7:25"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</row>
    <row r="86" spans="7:25"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</row>
    <row r="87" spans="7:25"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</row>
    <row r="88" spans="7:25"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</row>
    <row r="89" spans="7:25"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</row>
    <row r="90" spans="7:25"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</row>
    <row r="91" spans="7:25"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</row>
    <row r="92" spans="7:25"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</row>
    <row r="93" spans="7:25"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</row>
    <row r="94" spans="7:25"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</row>
    <row r="95" spans="7:25"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</row>
    <row r="96" spans="7:25"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7:25"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7:25"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7:25"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7:25"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7:25"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</row>
    <row r="102" spans="7:25"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</row>
    <row r="103" spans="7:25"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</row>
    <row r="104" spans="7:25"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</row>
    <row r="105" spans="7:25"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7:25"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</row>
    <row r="107" spans="7:25"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</row>
    <row r="108" spans="7:25"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</row>
    <row r="109" spans="7:25"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</row>
    <row r="110" spans="7:25"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</row>
    <row r="111" spans="7:25"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</row>
    <row r="112" spans="7:25"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</row>
    <row r="113" spans="7:25"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</row>
    <row r="114" spans="7:25"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</row>
    <row r="115" spans="7:25"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</row>
    <row r="116" spans="7:25"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</row>
    <row r="117" spans="7:25"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</row>
    <row r="118" spans="7:25"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</row>
    <row r="119" spans="7:25"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</row>
    <row r="120" spans="7:25"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</row>
    <row r="121" spans="7:25"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</row>
    <row r="122" spans="7:25"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</row>
    <row r="123" spans="7:25"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</row>
    <row r="124" spans="7:25"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7:25"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</row>
    <row r="126" spans="7:25"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</row>
    <row r="127" spans="7:25"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</row>
    <row r="128" spans="7:25"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</row>
    <row r="129" spans="7:25"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</row>
    <row r="130" spans="7:25"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</row>
    <row r="131" spans="7:25"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</row>
    <row r="132" spans="7:25"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</row>
    <row r="133" spans="7:25"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7:25"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</row>
    <row r="135" spans="7:25"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</row>
    <row r="136" spans="7:25"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</row>
    <row r="137" spans="7:25"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</row>
    <row r="138" spans="7:25"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</row>
  </sheetData>
  <mergeCells count="13">
    <mergeCell ref="A24:C24"/>
    <mergeCell ref="A9:F9"/>
    <mergeCell ref="A12:A13"/>
    <mergeCell ref="B12:B13"/>
    <mergeCell ref="C12:C13"/>
    <mergeCell ref="D12:F12"/>
    <mergeCell ref="D7:F7"/>
    <mergeCell ref="C2:F2"/>
    <mergeCell ref="C6:F6"/>
    <mergeCell ref="D1:F1"/>
    <mergeCell ref="D5:F5"/>
    <mergeCell ref="D3:F3"/>
    <mergeCell ref="D4:F4"/>
  </mergeCells>
  <pageMargins left="1.1811023622047245" right="0.59055118110236227" top="0.78740157480314965" bottom="0.78740157480314965" header="0.15748031496062992" footer="0.15748031496062992"/>
  <pageSetup paperSize="9" scale="70" firstPageNumber="22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2025-11-18T09:36:38Z</cp:lastPrinted>
  <dcterms:created xsi:type="dcterms:W3CDTF">2004-11-08T07:05:00Z</dcterms:created>
  <dcterms:modified xsi:type="dcterms:W3CDTF">2025-11-24T08:19:42Z</dcterms:modified>
</cp:coreProperties>
</file>